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monica_orbegozo_fac_mil_co/Documents/Documentos/2025/IMPUESTOS/MONICA/ENVIOS CONTABILIDAD/"/>
    </mc:Choice>
  </mc:AlternateContent>
  <xr:revisionPtr revIDLastSave="0" documentId="8_{C5623DBA-CE17-4B7A-B277-B404ACF3FCA9}" xr6:coauthVersionLast="36" xr6:coauthVersionMax="36" xr10:uidLastSave="{00000000-0000-0000-0000-000000000000}"/>
  <bookViews>
    <workbookView xWindow="0" yWindow="0" windowWidth="15030" windowHeight="11805" xr2:uid="{743EB4D5-06D0-4963-9E09-1B88E158760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8" i="1" s="1"/>
  <c r="D5" i="1"/>
  <c r="D4" i="1"/>
  <c r="D8" i="1" l="1"/>
</calcChain>
</file>

<file path=xl/sharedStrings.xml><?xml version="1.0" encoding="utf-8"?>
<sst xmlns="http://schemas.openxmlformats.org/spreadsheetml/2006/main" count="10" uniqueCount="10">
  <si>
    <t xml:space="preserve">PAC JUNIO </t>
  </si>
  <si>
    <t>HERMES</t>
  </si>
  <si>
    <t>CERTIFICACION</t>
  </si>
  <si>
    <t>108-00-A-COFAC-DILOA-2025  // ENGINEERING SIMULATION AND SCIENTIFIC SOFTWARE COLOMBIA S.A.S</t>
  </si>
  <si>
    <t>COSTO</t>
  </si>
  <si>
    <t>RETEFTE</t>
  </si>
  <si>
    <t>RETEICA</t>
  </si>
  <si>
    <t>IVA</t>
  </si>
  <si>
    <t>TOTAL FACTURADO</t>
  </si>
  <si>
    <t>RETEIVA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</si>
</sst>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0.0%"/>
    <numFmt numFmtId="167" formatCode="0.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Kristen ITC"/>
      <family val="4"/>
    </font>
    <font>
      <b/>
      <sz val="12"/>
      <color rgb="FF000000"/>
      <name val="Kristen ITC"/>
      <family val="4"/>
    </font>
    <font>
      <b/>
      <sz val="12"/>
      <color theme="1"/>
      <name val="Kristen ITC"/>
      <family val="4"/>
    </font>
    <font>
      <b/>
      <sz val="15"/>
      <color theme="1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Kristen ITC"/>
      <family val="4"/>
    </font>
    <font>
      <b/>
      <sz val="11"/>
      <name val="Arial"/>
      <family val="2"/>
    </font>
    <font>
      <b/>
      <i/>
      <sz val="11"/>
      <color theme="1"/>
      <name val="Arial"/>
      <family val="2"/>
    </font>
    <font>
      <b/>
      <sz val="11"/>
      <name val="Kristen ITC"/>
      <family val="4"/>
    </font>
    <font>
      <b/>
      <sz val="10"/>
      <name val="Kristen ITC"/>
      <family val="4"/>
    </font>
    <font>
      <b/>
      <i/>
      <sz val="11"/>
      <color theme="1"/>
      <name val="Kristen ITC"/>
      <family val="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4" borderId="5" xfId="0" applyFont="1" applyFill="1" applyBorder="1"/>
    <xf numFmtId="0" fontId="5" fillId="4" borderId="6" xfId="0" applyFont="1" applyFill="1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0" fontId="6" fillId="4" borderId="10" xfId="1" applyNumberFormat="1" applyFont="1" applyFill="1" applyBorder="1" applyAlignment="1">
      <alignment vertical="center"/>
    </xf>
    <xf numFmtId="164" fontId="7" fillId="4" borderId="11" xfId="1" applyNumberFormat="1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wrapText="1"/>
    </xf>
    <xf numFmtId="41" fontId="8" fillId="6" borderId="12" xfId="2" applyFont="1" applyFill="1" applyBorder="1" applyAlignment="1">
      <alignment horizontal="right" vertical="center"/>
    </xf>
    <xf numFmtId="165" fontId="9" fillId="6" borderId="13" xfId="2" applyNumberFormat="1" applyFont="1" applyFill="1" applyBorder="1" applyAlignment="1">
      <alignment vertical="center"/>
    </xf>
    <xf numFmtId="166" fontId="9" fillId="6" borderId="13" xfId="3" applyNumberFormat="1" applyFont="1" applyFill="1" applyBorder="1" applyAlignment="1">
      <alignment vertical="center"/>
    </xf>
    <xf numFmtId="164" fontId="9" fillId="6" borderId="14" xfId="1" applyNumberFormat="1" applyFont="1" applyFill="1" applyBorder="1" applyAlignment="1">
      <alignment horizontal="right" vertical="center"/>
    </xf>
    <xf numFmtId="0" fontId="10" fillId="0" borderId="15" xfId="0" applyFont="1" applyBorder="1"/>
    <xf numFmtId="165" fontId="8" fillId="6" borderId="5" xfId="2" applyNumberFormat="1" applyFont="1" applyFill="1" applyBorder="1" applyAlignment="1">
      <alignment horizontal="right" vertical="center"/>
    </xf>
    <xf numFmtId="41" fontId="11" fillId="6" borderId="14" xfId="2" applyFont="1" applyFill="1" applyBorder="1" applyAlignment="1">
      <alignment vertical="center"/>
    </xf>
    <xf numFmtId="167" fontId="9" fillId="6" borderId="14" xfId="3" applyNumberFormat="1" applyFont="1" applyFill="1" applyBorder="1" applyAlignment="1">
      <alignment vertical="center"/>
    </xf>
    <xf numFmtId="0" fontId="10" fillId="0" borderId="16" xfId="0" applyFont="1" applyBorder="1"/>
    <xf numFmtId="165" fontId="12" fillId="6" borderId="5" xfId="2" applyNumberFormat="1" applyFont="1" applyFill="1" applyBorder="1" applyAlignment="1">
      <alignment horizontal="right" vertical="center"/>
    </xf>
    <xf numFmtId="165" fontId="9" fillId="6" borderId="14" xfId="2" applyNumberFormat="1" applyFont="1" applyFill="1" applyBorder="1" applyAlignment="1">
      <alignment vertical="center"/>
    </xf>
    <xf numFmtId="9" fontId="9" fillId="6" borderId="14" xfId="3" applyFont="1" applyFill="1" applyBorder="1" applyAlignment="1">
      <alignment vertical="center"/>
    </xf>
    <xf numFmtId="41" fontId="9" fillId="6" borderId="14" xfId="2" applyFont="1" applyFill="1" applyBorder="1" applyAlignment="1">
      <alignment vertical="center"/>
    </xf>
    <xf numFmtId="165" fontId="12" fillId="7" borderId="5" xfId="2" applyNumberFormat="1" applyFont="1" applyFill="1" applyBorder="1" applyAlignment="1">
      <alignment horizontal="right" vertical="center"/>
    </xf>
    <xf numFmtId="43" fontId="9" fillId="7" borderId="14" xfId="1" applyFont="1" applyFill="1" applyBorder="1" applyAlignment="1">
      <alignment vertical="center"/>
    </xf>
    <xf numFmtId="164" fontId="9" fillId="0" borderId="14" xfId="1" applyNumberFormat="1" applyFont="1" applyFill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13" fillId="0" borderId="19" xfId="0" applyFont="1" applyBorder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1005-DB30-452C-8B93-66ADE0DFA173}">
  <dimension ref="A1:E9"/>
  <sheetViews>
    <sheetView tabSelected="1" workbookViewId="0">
      <selection activeCell="E16" sqref="E16"/>
    </sheetView>
  </sheetViews>
  <sheetFormatPr baseColWidth="10" defaultRowHeight="15" x14ac:dyDescent="0.25"/>
  <cols>
    <col min="1" max="1" width="36.7109375" customWidth="1"/>
    <col min="2" max="2" width="28.28515625" customWidth="1"/>
    <col min="3" max="3" width="57.85546875" customWidth="1"/>
    <col min="4" max="4" width="53.7109375" customWidth="1"/>
    <col min="5" max="5" width="58.140625" customWidth="1"/>
  </cols>
  <sheetData>
    <row r="1" spans="1:5" ht="18" x14ac:dyDescent="0.4">
      <c r="A1" s="1"/>
      <c r="B1" s="2"/>
      <c r="C1" s="3" t="s">
        <v>0</v>
      </c>
      <c r="D1" s="4"/>
      <c r="E1" s="5"/>
    </row>
    <row r="2" spans="1:5" ht="23.25" thickBot="1" x14ac:dyDescent="0.5">
      <c r="A2" s="6" t="s">
        <v>1</v>
      </c>
      <c r="B2" s="7">
        <v>3691</v>
      </c>
      <c r="C2" s="8"/>
      <c r="D2" s="9"/>
      <c r="E2" s="10"/>
    </row>
    <row r="3" spans="1:5" ht="19.5" thickBot="1" x14ac:dyDescent="0.45">
      <c r="A3" s="11" t="s">
        <v>2</v>
      </c>
      <c r="B3" s="12"/>
      <c r="C3" s="13" t="s">
        <v>3</v>
      </c>
      <c r="D3" s="13"/>
      <c r="E3" s="13"/>
    </row>
    <row r="4" spans="1:5" x14ac:dyDescent="0.25">
      <c r="A4" s="14" t="s">
        <v>4</v>
      </c>
      <c r="B4" s="15">
        <v>146009445.75</v>
      </c>
      <c r="C4" s="16">
        <v>3.5000000000000003E-2</v>
      </c>
      <c r="D4" s="17">
        <f>+B4*C4</f>
        <v>5110330.6012500003</v>
      </c>
      <c r="E4" s="18" t="s">
        <v>5</v>
      </c>
    </row>
    <row r="5" spans="1:5" ht="18" x14ac:dyDescent="0.25">
      <c r="A5" s="19"/>
      <c r="B5" s="20"/>
      <c r="C5" s="21">
        <v>9.6600000000000002E-3</v>
      </c>
      <c r="D5" s="17">
        <f>+B4*C5</f>
        <v>1410451.2459450001</v>
      </c>
      <c r="E5" s="22" t="s">
        <v>6</v>
      </c>
    </row>
    <row r="6" spans="1:5" x14ac:dyDescent="0.25">
      <c r="A6" s="23" t="s">
        <v>7</v>
      </c>
      <c r="B6" s="24">
        <f>+B4*C7</f>
        <v>27741794.692499999</v>
      </c>
      <c r="C6" s="25"/>
      <c r="D6" s="17"/>
      <c r="E6" s="22"/>
    </row>
    <row r="7" spans="1:5" x14ac:dyDescent="0.25">
      <c r="A7" s="23"/>
      <c r="B7" s="26"/>
      <c r="C7" s="25">
        <v>0.19</v>
      </c>
      <c r="D7" s="17"/>
      <c r="E7" s="22"/>
    </row>
    <row r="8" spans="1:5" x14ac:dyDescent="0.25">
      <c r="A8" s="27" t="s">
        <v>8</v>
      </c>
      <c r="B8" s="28">
        <f>+B4+B6+B7</f>
        <v>173751240.4425</v>
      </c>
      <c r="C8" s="25">
        <v>0.15</v>
      </c>
      <c r="D8" s="29">
        <f>+B6*C8</f>
        <v>4161269.2038749997</v>
      </c>
      <c r="E8" s="22" t="s">
        <v>9</v>
      </c>
    </row>
    <row r="9" spans="1:5" ht="18.75" thickBot="1" x14ac:dyDescent="0.45">
      <c r="A9" s="30"/>
      <c r="B9" s="31"/>
      <c r="C9" s="31"/>
      <c r="D9" s="31"/>
      <c r="E9" s="32"/>
    </row>
  </sheetData>
  <mergeCells count="2">
    <mergeCell ref="C1:E2"/>
    <mergeCell ref="C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060B648A7A049B4099CF7B5610AAA" ma:contentTypeVersion="14" ma:contentTypeDescription="Create a new document." ma:contentTypeScope="" ma:versionID="42edb03112ca7990d701bdc68c9f89bf">
  <xsd:schema xmlns:xsd="http://www.w3.org/2001/XMLSchema" xmlns:xs="http://www.w3.org/2001/XMLSchema" xmlns:p="http://schemas.microsoft.com/office/2006/metadata/properties" xmlns:ns3="d46804fa-a50d-487d-9371-9b7a73d415f5" xmlns:ns4="39d5b897-dc36-4f93-93aa-a43f46cad386" targetNamespace="http://schemas.microsoft.com/office/2006/metadata/properties" ma:root="true" ma:fieldsID="d54b32652e8161a35ec0c404bbed9ec7" ns3:_="" ns4:_="">
    <xsd:import namespace="d46804fa-a50d-487d-9371-9b7a73d415f5"/>
    <xsd:import namespace="39d5b897-dc36-4f93-93aa-a43f46cad3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804fa-a50d-487d-9371-9b7a73d415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5b897-dc36-4f93-93aa-a43f46cad3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d5b897-dc36-4f93-93aa-a43f46cad386" xsi:nil="true"/>
  </documentManagement>
</p:properties>
</file>

<file path=customXml/itemProps1.xml><?xml version="1.0" encoding="utf-8"?>
<ds:datastoreItem xmlns:ds="http://schemas.openxmlformats.org/officeDocument/2006/customXml" ds:itemID="{33D645BB-4F4D-4AC2-ABC9-F35D1E0356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804fa-a50d-487d-9371-9b7a73d415f5"/>
    <ds:schemaRef ds:uri="39d5b897-dc36-4f93-93aa-a43f46cad3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274686-BE36-448B-9B1D-7ACD273B0C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9353DE-C404-4B11-B6F6-0A1FCAAE0D92}">
  <ds:schemaRefs>
    <ds:schemaRef ds:uri="d46804fa-a50d-487d-9371-9b7a73d415f5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39d5b897-dc36-4f93-93aa-a43f46cad38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TS21. MONICA VIVIANA ORBEGOZO HURTADO</dc:creator>
  <cp:lastModifiedBy>MONICA VIVIANA ORBEGOZO HURTADO</cp:lastModifiedBy>
  <dcterms:created xsi:type="dcterms:W3CDTF">2025-06-17T21:34:06Z</dcterms:created>
  <dcterms:modified xsi:type="dcterms:W3CDTF">2025-06-17T21:35:39Z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0x010100089060B648A7A049B4099CF7B5610AAA</vt:lpwstr>
  </property>
</Properties>
</file>